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.a.safonova\Desktop\ПРОГНОЗ 2024\"/>
    </mc:Choice>
  </mc:AlternateContent>
  <bookViews>
    <workbookView xWindow="360" yWindow="1605" windowWidth="16995" windowHeight="7275"/>
  </bookViews>
  <sheets>
    <sheet name="БЮДЖЕТ" sheetId="33" r:id="rId1"/>
  </sheets>
  <definedNames>
    <definedName name="_xlnm.Print_Area" localSheetId="0">БЮДЖЕТ!$A$1:$F$57</definedName>
  </definedNames>
  <calcPr calcId="152511"/>
</workbook>
</file>

<file path=xl/calcChain.xml><?xml version="1.0" encoding="utf-8"?>
<calcChain xmlns="http://schemas.openxmlformats.org/spreadsheetml/2006/main">
  <c r="F29" i="33" l="1"/>
  <c r="E29" i="33"/>
  <c r="F35" i="33" l="1"/>
  <c r="E35" i="33"/>
  <c r="D35" i="33"/>
  <c r="F28" i="33" l="1"/>
  <c r="E28" i="33"/>
  <c r="D29" i="33"/>
  <c r="D28" i="33" s="1"/>
  <c r="F26" i="33"/>
  <c r="F25" i="33" s="1"/>
  <c r="F24" i="33" s="1"/>
  <c r="E26" i="33"/>
  <c r="E25" i="33" s="1"/>
  <c r="E24" i="33" s="1"/>
  <c r="D26" i="33"/>
  <c r="D25" i="33" s="1"/>
  <c r="D24" i="33" s="1"/>
  <c r="F20" i="33"/>
  <c r="F39" i="33" s="1"/>
  <c r="E20" i="33"/>
  <c r="E39" i="33" s="1"/>
  <c r="D20" i="33"/>
  <c r="F17" i="33" l="1"/>
  <c r="F38" i="33" s="1"/>
  <c r="D39" i="33"/>
  <c r="D17" i="33"/>
  <c r="D38" i="33" s="1"/>
  <c r="E17" i="33"/>
  <c r="E38" i="33" s="1"/>
  <c r="D23" i="33"/>
  <c r="F23" i="33"/>
  <c r="E23" i="33"/>
  <c r="D37" i="33" l="1"/>
  <c r="D16" i="33"/>
  <c r="D14" i="33" s="1"/>
  <c r="F16" i="33"/>
  <c r="F14" i="33" s="1"/>
  <c r="F37" i="33"/>
  <c r="E16" i="33"/>
  <c r="E14" i="33" s="1"/>
  <c r="E37" i="33"/>
  <c r="D41" i="33" l="1"/>
  <c r="F41" i="33"/>
  <c r="E41" i="33"/>
</calcChain>
</file>

<file path=xl/sharedStrings.xml><?xml version="1.0" encoding="utf-8"?>
<sst xmlns="http://schemas.openxmlformats.org/spreadsheetml/2006/main" count="63" uniqueCount="58">
  <si>
    <t xml:space="preserve">к решению Воронежской </t>
  </si>
  <si>
    <t>городской Думы</t>
  </si>
  <si>
    <t>тыс. рублей</t>
  </si>
  <si>
    <t>№ 
п/п</t>
  </si>
  <si>
    <t>Код бюджетной 
классификации</t>
  </si>
  <si>
    <t>Кредиты кредитных организаций  в валюте Российской Федерации</t>
  </si>
  <si>
    <t>000 01 02 00 00 00 0000 000</t>
  </si>
  <si>
    <t>в валюте Российской Федерации</t>
  </si>
  <si>
    <t>000 01 02 00 00 00 0000 700</t>
  </si>
  <si>
    <t>000 01 02 00 00 04 0000 710</t>
  </si>
  <si>
    <t xml:space="preserve"> в валюте Российской Федерации</t>
  </si>
  <si>
    <t>Погашение кредитов, предоставленных кредитными организациями</t>
  </si>
  <si>
    <t>000 01 02 00 00 00 0000 800</t>
  </si>
  <si>
    <t>000 01 02 00 00 04 0000 810</t>
  </si>
  <si>
    <t>000 01 03 00 00 00 0000 000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</si>
  <si>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</si>
  <si>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</si>
  <si>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</si>
  <si>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000 01 06 05 01 04 0000 640</t>
  </si>
  <si>
    <t>Изменение остатков средств на счетах по учету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</si>
  <si>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</si>
  <si>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</si>
  <si>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 xml:space="preserve">ИТОГО "ИСТОЧНИКИ  ВНУТРЕННЕГО ФИНАНСИРОВАНИЯ </t>
  </si>
  <si>
    <t>000 01 00 00 00 00 0000 000</t>
  </si>
  <si>
    <t>ДЕФИЦИТА БЮДЖЕТА"</t>
  </si>
  <si>
    <t>Глава городского округа</t>
  </si>
  <si>
    <t>Председатель Воронежской</t>
  </si>
  <si>
    <t xml:space="preserve">город Воронеж                                                                                                                                                                   </t>
  </si>
  <si>
    <t xml:space="preserve">                           В.Ю. Кстенин</t>
  </si>
  <si>
    <t>В.Ф. Ходырев</t>
  </si>
  <si>
    <t>бюджетный кредит на частичное покрытие дефицита</t>
  </si>
  <si>
    <t>«Приложение № 3 к решению Воронежской городской Думы от ________ №       -IV
«О бюджете городского округа город Воронеж на 2020 год и на плановый период 2021 и 2022 годов»</t>
  </si>
  <si>
    <t>000 01 03 01 00 00 0000 700</t>
  </si>
  <si>
    <t>000 01 03 01 00 04 0000 710</t>
  </si>
  <si>
    <t>000 01 03 01 00 00 0000 800</t>
  </si>
  <si>
    <t>000 01 03 01 00 04 0000 810</t>
  </si>
  <si>
    <t>000 01 05 02 01 04 0000 510</t>
  </si>
  <si>
    <t>000 01 05 02 01 04 0000 610</t>
  </si>
  <si>
    <t>000 01 05 00 00 00 0000 000</t>
  </si>
  <si>
    <t>Наименование источников внутреннего финансирования дефицита бюджета</t>
  </si>
  <si>
    <t>Привлечение кредитов от кредитных организаций</t>
  </si>
  <si>
    <t>из них бюджетные кредиты на пополнение остатка средств на едином счете бюджета</t>
  </si>
  <si>
    <t>Бюджетные кредиты из других бюджетов бюджетной системы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</si>
  <si>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</si>
  <si>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</si>
  <si>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</si>
  <si>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</si>
  <si>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бюджетный кредит на покрытие временного кассового разрыва</t>
  </si>
  <si>
    <t>2024 год</t>
  </si>
  <si>
    <t>Погашение городскими округами кредитов от кредитных организаций</t>
  </si>
  <si>
    <t>Привлечение городскими округами кредитов от кредитных организаций</t>
  </si>
  <si>
    <t>бюджетный кредит на погашение задолженности по банкам</t>
  </si>
  <si>
    <t>2025 год</t>
  </si>
  <si>
    <t>бюджетный кредит на дороги (рестр.)</t>
  </si>
  <si>
    <t>ИСТОЧНИКИ ВНУТРЕННЕГО ФИНАНСИРОВАНИЯ ДЕФИЦИТА БЮДЖЕТА 
ГОРОДСКОГО ОКРУГА ГОРОД ВОРОНЕЖ НА 2024 ГОД И НА ПЛАНОВЫЙ ПЕРИОД 2025 И 2026 ГОДОВ</t>
  </si>
  <si>
    <t>2026 год</t>
  </si>
  <si>
    <t>Приложение № 3</t>
  </si>
  <si>
    <t>от ______________ №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</si>
</sst>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(* #,##0.00_);_(* \(#,##0.00\);_(* &quot;-&quot;??_);_(@_)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b/>
      <sz val="14"/>
      <name val="Times New Roman"/>
      <family val="1"/>
    </font>
    <font>
      <b/>
      <sz val="10"/>
      <name val="Times New Roman"/>
      <family val="1"/>
      <charset val="204"/>
    </font>
    <font>
      <b/>
      <sz val="10"/>
      <name val="Times New Roman"/>
      <family val="1"/>
    </font>
    <font>
      <i/>
      <sz val="10"/>
      <name val="Times New Roman"/>
      <family val="1"/>
      <charset val="204"/>
    </font>
    <font>
      <b/>
      <sz val="10"/>
      <name val="Calibri"/>
      <family val="2"/>
      <charset val="204"/>
    </font>
    <font>
      <sz val="14"/>
      <name val="Times New Roman"/>
      <family val="1"/>
    </font>
    <font>
      <sz val="10"/>
      <color rgb="FFFF0000"/>
      <name val="Times New Roman"/>
      <family val="1"/>
    </font>
    <font>
      <i/>
      <sz val="10"/>
      <name val="Times New Roman"/>
      <family val="1"/>
    </font>
    <font>
      <i/>
      <sz val="10"/>
      <color rgb="FFFF0000"/>
      <name val="Times New Roman"/>
      <family val="1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90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164" fontId="2" fillId="0" borderId="0" xfId="0" applyNumberFormat="1" applyFont="1"/>
    <xf numFmtId="0" fontId="2" fillId="0" borderId="0" xfId="0" applyFont="1" applyFill="1"/>
    <xf numFmtId="0" fontId="5" fillId="0" borderId="0" xfId="0" applyFont="1"/>
    <xf numFmtId="0" fontId="5" fillId="0" borderId="0" xfId="0" applyFont="1" applyAlignment="1">
      <alignment horizontal="center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top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top"/>
    </xf>
    <xf numFmtId="0" fontId="7" fillId="0" borderId="4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0" fontId="2" fillId="0" borderId="6" xfId="0" applyFont="1" applyBorder="1" applyAlignment="1">
      <alignment vertical="top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vertical="top" wrapText="1"/>
    </xf>
    <xf numFmtId="0" fontId="2" fillId="0" borderId="5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9" xfId="0" applyFont="1" applyFill="1" applyBorder="1" applyAlignment="1">
      <alignment vertical="top" wrapText="1"/>
    </xf>
    <xf numFmtId="0" fontId="2" fillId="0" borderId="5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7" fillId="0" borderId="2" xfId="0" applyFont="1" applyBorder="1" applyAlignment="1">
      <alignment vertical="top" wrapText="1"/>
    </xf>
    <xf numFmtId="0" fontId="7" fillId="0" borderId="10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8" xfId="0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8" fillId="0" borderId="3" xfId="0" applyFont="1" applyBorder="1" applyAlignment="1">
      <alignment vertical="top"/>
    </xf>
    <xf numFmtId="0" fontId="8" fillId="0" borderId="5" xfId="0" applyFont="1" applyBorder="1" applyAlignment="1">
      <alignment horizontal="center" vertical="top"/>
    </xf>
    <xf numFmtId="0" fontId="8" fillId="0" borderId="0" xfId="0" applyFont="1"/>
    <xf numFmtId="0" fontId="7" fillId="0" borderId="1" xfId="0" applyFont="1" applyBorder="1" applyAlignment="1">
      <alignment horizontal="center" vertical="top"/>
    </xf>
    <xf numFmtId="0" fontId="7" fillId="0" borderId="12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/>
    </xf>
    <xf numFmtId="0" fontId="7" fillId="0" borderId="3" xfId="0" applyFont="1" applyBorder="1" applyAlignment="1">
      <alignment vertical="top" wrapText="1"/>
    </xf>
    <xf numFmtId="0" fontId="6" fillId="0" borderId="8" xfId="0" applyFont="1" applyBorder="1" applyAlignment="1">
      <alignment horizontal="center" vertical="top"/>
    </xf>
    <xf numFmtId="164" fontId="2" fillId="0" borderId="4" xfId="0" applyNumberFormat="1" applyFont="1" applyBorder="1"/>
    <xf numFmtId="164" fontId="9" fillId="0" borderId="0" xfId="0" applyNumberFormat="1" applyFont="1" applyAlignment="1">
      <alignment horizontal="right"/>
    </xf>
    <xf numFmtId="0" fontId="10" fillId="0" borderId="0" xfId="0" applyFont="1"/>
    <xf numFmtId="164" fontId="10" fillId="0" borderId="0" xfId="0" applyNumberFormat="1" applyFont="1"/>
    <xf numFmtId="3" fontId="7" fillId="0" borderId="4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3" fontId="6" fillId="0" borderId="2" xfId="0" applyNumberFormat="1" applyFont="1" applyFill="1" applyBorder="1" applyAlignment="1">
      <alignment horizontal="center" vertical="top"/>
    </xf>
    <xf numFmtId="3" fontId="2" fillId="0" borderId="2" xfId="0" applyNumberFormat="1" applyFont="1" applyFill="1" applyBorder="1" applyAlignment="1">
      <alignment horizontal="center" vertical="top"/>
    </xf>
    <xf numFmtId="3" fontId="8" fillId="0" borderId="2" xfId="0" applyNumberFormat="1" applyFont="1" applyFill="1" applyBorder="1" applyAlignment="1">
      <alignment horizontal="center" vertical="top"/>
    </xf>
    <xf numFmtId="3" fontId="6" fillId="0" borderId="2" xfId="1" applyNumberFormat="1" applyFont="1" applyBorder="1" applyAlignment="1">
      <alignment horizontal="center" vertical="top"/>
    </xf>
    <xf numFmtId="3" fontId="7" fillId="0" borderId="2" xfId="0" applyNumberFormat="1" applyFont="1" applyFill="1" applyBorder="1" applyAlignment="1" applyProtection="1">
      <alignment horizontal="center" vertical="top"/>
      <protection locked="0"/>
    </xf>
    <xf numFmtId="3" fontId="2" fillId="0" borderId="0" xfId="0" applyNumberFormat="1" applyFont="1"/>
    <xf numFmtId="3" fontId="2" fillId="0" borderId="2" xfId="0" applyNumberFormat="1" applyFont="1" applyBorder="1" applyAlignment="1">
      <alignment horizontal="center" vertical="top"/>
    </xf>
    <xf numFmtId="3" fontId="6" fillId="0" borderId="4" xfId="0" applyNumberFormat="1" applyFont="1" applyFill="1" applyBorder="1" applyAlignment="1">
      <alignment horizontal="center" vertical="top"/>
    </xf>
    <xf numFmtId="3" fontId="7" fillId="0" borderId="2" xfId="0" applyNumberFormat="1" applyFont="1" applyBorder="1" applyAlignment="1">
      <alignment horizontal="center" vertical="top"/>
    </xf>
    <xf numFmtId="0" fontId="7" fillId="0" borderId="10" xfId="0" applyFont="1" applyBorder="1" applyAlignment="1">
      <alignment vertical="top" wrapText="1"/>
    </xf>
    <xf numFmtId="3" fontId="11" fillId="0" borderId="1" xfId="0" applyNumberFormat="1" applyFont="1" applyBorder="1" applyAlignment="1">
      <alignment horizontal="center" vertical="top"/>
    </xf>
    <xf numFmtId="3" fontId="7" fillId="0" borderId="2" xfId="0" applyNumberFormat="1" applyFont="1" applyFill="1" applyBorder="1" applyAlignment="1">
      <alignment horizontal="center" vertical="top"/>
    </xf>
    <xf numFmtId="3" fontId="7" fillId="0" borderId="3" xfId="0" applyNumberFormat="1" applyFont="1" applyBorder="1" applyAlignment="1">
      <alignment horizontal="center" vertical="top"/>
    </xf>
    <xf numFmtId="3" fontId="7" fillId="0" borderId="2" xfId="1" applyNumberFormat="1" applyFont="1" applyBorder="1" applyAlignment="1">
      <alignment horizontal="center" vertical="top"/>
    </xf>
    <xf numFmtId="3" fontId="11" fillId="0" borderId="4" xfId="0" applyNumberFormat="1" applyFont="1" applyBorder="1" applyAlignment="1">
      <alignment horizontal="center" vertical="top"/>
    </xf>
    <xf numFmtId="3" fontId="2" fillId="0" borderId="4" xfId="0" applyNumberFormat="1" applyFont="1" applyBorder="1" applyAlignment="1">
      <alignment horizontal="center" vertical="top"/>
    </xf>
    <xf numFmtId="0" fontId="8" fillId="0" borderId="5" xfId="0" applyFont="1" applyFill="1" applyBorder="1" applyAlignment="1">
      <alignment horizontal="center" vertical="top"/>
    </xf>
    <xf numFmtId="164" fontId="2" fillId="0" borderId="0" xfId="0" applyNumberFormat="1" applyFont="1" applyFill="1"/>
    <xf numFmtId="3" fontId="2" fillId="0" borderId="0" xfId="0" applyNumberFormat="1" applyFont="1" applyFill="1" applyAlignment="1">
      <alignment horizontal="center" vertical="center"/>
    </xf>
    <xf numFmtId="3" fontId="12" fillId="0" borderId="2" xfId="0" applyNumberFormat="1" applyFont="1" applyFill="1" applyBorder="1" applyAlignment="1">
      <alignment horizontal="center" vertical="top"/>
    </xf>
    <xf numFmtId="0" fontId="2" fillId="0" borderId="0" xfId="0" applyFont="1"/>
    <xf numFmtId="0" fontId="13" fillId="0" borderId="11" xfId="0" applyFont="1" applyBorder="1" applyAlignment="1">
      <alignment vertical="top" wrapText="1"/>
    </xf>
    <xf numFmtId="0" fontId="13" fillId="0" borderId="5" xfId="0" applyFont="1" applyFill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0" fontId="5" fillId="0" borderId="0" xfId="0" applyFont="1" applyAlignment="1">
      <alignment horizontal="left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 wrapText="1"/>
    </xf>
    <xf numFmtId="0" fontId="0" fillId="0" borderId="0" xfId="0" applyAlignment="1"/>
    <xf numFmtId="164" fontId="4" fillId="0" borderId="0" xfId="0" applyNumberFormat="1" applyFont="1" applyAlignment="1">
      <alignment horizontal="right" wrapText="1"/>
    </xf>
    <xf numFmtId="3" fontId="2" fillId="0" borderId="1" xfId="0" applyNumberFormat="1" applyFont="1" applyFill="1" applyBorder="1" applyAlignment="1">
      <alignment horizontal="center" vertical="top"/>
    </xf>
    <xf numFmtId="3" fontId="14" fillId="0" borderId="2" xfId="1" applyNumberFormat="1" applyFont="1" applyBorder="1" applyAlignment="1">
      <alignment horizontal="center" vertical="top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Alignment="1"/>
    <xf numFmtId="0" fontId="0" fillId="0" borderId="0" xfId="0" applyAlignment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showZeros="0" tabSelected="1" view="pageBreakPreview" topLeftCell="A4" zoomScaleNormal="100" zoomScaleSheetLayoutView="100" workbookViewId="0">
      <selection activeCell="C24" sqref="C24"/>
    </sheetView>
  </sheetViews>
  <sheetFormatPr defaultRowHeight="12.75" x14ac:dyDescent="0.2"/>
  <cols>
    <col min="1" max="1" width="6" style="70" customWidth="1"/>
    <col min="2" max="2" width="98.5703125" style="1" customWidth="1"/>
    <col min="3" max="3" width="25.42578125" style="70" customWidth="1"/>
    <col min="4" max="5" width="14" style="3" customWidth="1"/>
    <col min="6" max="6" width="14" style="70" customWidth="1"/>
    <col min="7" max="7" width="12.5703125" style="70" bestFit="1" customWidth="1"/>
    <col min="8" max="16384" width="9.140625" style="70"/>
  </cols>
  <sheetData>
    <row r="1" spans="1:9" ht="15.75" x14ac:dyDescent="0.25">
      <c r="D1" s="82" t="s">
        <v>56</v>
      </c>
      <c r="E1" s="82"/>
      <c r="F1" s="82"/>
    </row>
    <row r="2" spans="1:9" ht="15.75" x14ac:dyDescent="0.25">
      <c r="D2" s="83" t="s">
        <v>0</v>
      </c>
      <c r="E2" s="83"/>
      <c r="F2" s="83"/>
    </row>
    <row r="3" spans="1:9" ht="15.75" x14ac:dyDescent="0.25">
      <c r="D3" s="83" t="s">
        <v>1</v>
      </c>
      <c r="E3" s="83"/>
      <c r="F3" s="83"/>
    </row>
    <row r="4" spans="1:9" ht="20.25" customHeight="1" x14ac:dyDescent="0.25">
      <c r="D4" s="83" t="s">
        <v>57</v>
      </c>
      <c r="E4" s="83"/>
      <c r="F4" s="83"/>
    </row>
    <row r="5" spans="1:9" ht="4.5" customHeight="1" x14ac:dyDescent="0.25">
      <c r="C5" s="2"/>
    </row>
    <row r="6" spans="1:9" ht="4.5" customHeight="1" x14ac:dyDescent="0.25">
      <c r="C6" s="2"/>
    </row>
    <row r="7" spans="1:9" s="4" customFormat="1" ht="30.75" hidden="1" customHeight="1" x14ac:dyDescent="0.2">
      <c r="A7" s="87" t="s">
        <v>31</v>
      </c>
      <c r="B7" s="87"/>
      <c r="C7" s="87"/>
      <c r="D7" s="87"/>
      <c r="E7" s="75"/>
    </row>
    <row r="8" spans="1:9" ht="36.75" customHeight="1" x14ac:dyDescent="0.2">
      <c r="A8" s="84" t="s">
        <v>54</v>
      </c>
      <c r="B8" s="84"/>
      <c r="C8" s="84"/>
      <c r="D8" s="84"/>
      <c r="E8" s="84"/>
      <c r="F8" s="84"/>
    </row>
    <row r="9" spans="1:9" ht="6" customHeight="1" x14ac:dyDescent="0.3">
      <c r="A9" s="76"/>
      <c r="B9" s="76"/>
      <c r="C9" s="76"/>
      <c r="D9" s="76"/>
      <c r="E9" s="76"/>
      <c r="F9" s="5"/>
    </row>
    <row r="10" spans="1:9" ht="13.5" customHeight="1" x14ac:dyDescent="0.3">
      <c r="A10" s="6"/>
      <c r="B10" s="6"/>
      <c r="D10" s="79"/>
      <c r="E10" s="77"/>
      <c r="F10" s="77" t="s">
        <v>2</v>
      </c>
    </row>
    <row r="11" spans="1:9" ht="3.75" hidden="1" customHeight="1" x14ac:dyDescent="0.2"/>
    <row r="12" spans="1:9" hidden="1" x14ac:dyDescent="0.2">
      <c r="A12" s="7"/>
      <c r="B12" s="8"/>
      <c r="C12" s="7"/>
    </row>
    <row r="13" spans="1:9" ht="27" customHeight="1" x14ac:dyDescent="0.2">
      <c r="A13" s="10" t="s">
        <v>3</v>
      </c>
      <c r="B13" s="11" t="s">
        <v>39</v>
      </c>
      <c r="C13" s="11" t="s">
        <v>4</v>
      </c>
      <c r="D13" s="12" t="s">
        <v>48</v>
      </c>
      <c r="E13" s="12" t="s">
        <v>52</v>
      </c>
      <c r="F13" s="12" t="s">
        <v>55</v>
      </c>
      <c r="G13" s="68"/>
      <c r="H13" s="55"/>
      <c r="I13" s="55"/>
    </row>
    <row r="14" spans="1:9" x14ac:dyDescent="0.2">
      <c r="A14" s="13">
        <v>1</v>
      </c>
      <c r="B14" s="14" t="s">
        <v>5</v>
      </c>
      <c r="C14" s="15" t="s">
        <v>6</v>
      </c>
      <c r="D14" s="58">
        <f>D16-D20</f>
        <v>1270000</v>
      </c>
      <c r="E14" s="58">
        <f>E16-E20</f>
        <v>1500000</v>
      </c>
      <c r="F14" s="58">
        <f>F16-F20</f>
        <v>860000</v>
      </c>
      <c r="G14" s="67"/>
      <c r="H14" s="3"/>
      <c r="I14" s="3"/>
    </row>
    <row r="15" spans="1:9" x14ac:dyDescent="0.2">
      <c r="A15" s="16"/>
      <c r="B15" s="17" t="s">
        <v>40</v>
      </c>
      <c r="C15" s="18"/>
      <c r="D15" s="49"/>
      <c r="E15" s="49"/>
      <c r="F15" s="49"/>
      <c r="G15" s="67"/>
      <c r="H15" s="3"/>
      <c r="I15" s="3"/>
    </row>
    <row r="16" spans="1:9" x14ac:dyDescent="0.2">
      <c r="A16" s="16"/>
      <c r="B16" s="14" t="s">
        <v>7</v>
      </c>
      <c r="C16" s="15" t="s">
        <v>8</v>
      </c>
      <c r="D16" s="48">
        <f>D17</f>
        <v>3270000</v>
      </c>
      <c r="E16" s="48">
        <f>E17</f>
        <v>3500000</v>
      </c>
      <c r="F16" s="48">
        <f>F17</f>
        <v>2860000</v>
      </c>
      <c r="G16" s="67"/>
      <c r="H16" s="3"/>
      <c r="I16" s="3"/>
    </row>
    <row r="17" spans="1:9" x14ac:dyDescent="0.2">
      <c r="A17" s="16"/>
      <c r="B17" s="19" t="s">
        <v>50</v>
      </c>
      <c r="C17" s="20" t="s">
        <v>9</v>
      </c>
      <c r="D17" s="49">
        <f>D21+D28+1317967-D24-D35-47367</f>
        <v>3270000</v>
      </c>
      <c r="E17" s="49">
        <f>E21+E28+954213-E24-E35-32475</f>
        <v>3500000</v>
      </c>
      <c r="F17" s="49">
        <f>F21+F28+326969-F24-F35-45231</f>
        <v>2860000</v>
      </c>
      <c r="G17" s="67"/>
      <c r="H17" s="3"/>
      <c r="I17" s="3"/>
    </row>
    <row r="18" spans="1:9" x14ac:dyDescent="0.2">
      <c r="A18" s="16"/>
      <c r="B18" s="21" t="s">
        <v>10</v>
      </c>
      <c r="C18" s="22"/>
      <c r="D18" s="64"/>
      <c r="E18" s="65"/>
      <c r="F18" s="65"/>
      <c r="G18" s="67"/>
      <c r="H18" s="3"/>
      <c r="I18" s="3"/>
    </row>
    <row r="19" spans="1:9" x14ac:dyDescent="0.2">
      <c r="A19" s="16"/>
      <c r="B19" s="17" t="s">
        <v>11</v>
      </c>
      <c r="C19" s="18"/>
      <c r="D19" s="60"/>
      <c r="E19" s="49"/>
      <c r="F19" s="49"/>
      <c r="G19" s="67"/>
      <c r="H19" s="3"/>
      <c r="I19" s="3"/>
    </row>
    <row r="20" spans="1:9" x14ac:dyDescent="0.2">
      <c r="A20" s="16"/>
      <c r="B20" s="14" t="s">
        <v>7</v>
      </c>
      <c r="C20" s="15" t="s">
        <v>12</v>
      </c>
      <c r="D20" s="48">
        <f>D21</f>
        <v>2000000</v>
      </c>
      <c r="E20" s="48">
        <f>E21</f>
        <v>2000000</v>
      </c>
      <c r="F20" s="48">
        <f>F21</f>
        <v>2000000</v>
      </c>
      <c r="G20" s="67"/>
      <c r="H20" s="3"/>
      <c r="I20" s="3"/>
    </row>
    <row r="21" spans="1:9" x14ac:dyDescent="0.2">
      <c r="A21" s="16"/>
      <c r="B21" s="19" t="s">
        <v>49</v>
      </c>
      <c r="C21" s="20" t="s">
        <v>13</v>
      </c>
      <c r="D21" s="49">
        <v>2000000</v>
      </c>
      <c r="E21" s="49">
        <v>2000000</v>
      </c>
      <c r="F21" s="49">
        <v>2000000</v>
      </c>
      <c r="G21" s="67"/>
      <c r="H21" s="3"/>
      <c r="I21" s="3"/>
    </row>
    <row r="22" spans="1:9" ht="15" customHeight="1" x14ac:dyDescent="0.2">
      <c r="A22" s="23"/>
      <c r="B22" s="24" t="s">
        <v>10</v>
      </c>
      <c r="C22" s="25"/>
      <c r="D22" s="64"/>
      <c r="E22" s="65"/>
      <c r="F22" s="65"/>
      <c r="G22" s="67"/>
      <c r="H22" s="3"/>
      <c r="I22" s="3"/>
    </row>
    <row r="23" spans="1:9" ht="17.25" customHeight="1" x14ac:dyDescent="0.2">
      <c r="A23" s="26">
        <v>2</v>
      </c>
      <c r="B23" s="27" t="s">
        <v>42</v>
      </c>
      <c r="C23" s="28" t="s">
        <v>14</v>
      </c>
      <c r="D23" s="57">
        <f>D24-D28</f>
        <v>0</v>
      </c>
      <c r="E23" s="57">
        <f>E24-E28</f>
        <v>-578862</v>
      </c>
      <c r="F23" s="57">
        <f>F24-F28</f>
        <v>-578862</v>
      </c>
      <c r="G23" s="67"/>
      <c r="H23" s="3"/>
      <c r="I23" s="3"/>
    </row>
    <row r="24" spans="1:9" ht="27.75" customHeight="1" x14ac:dyDescent="0.2">
      <c r="A24" s="16"/>
      <c r="B24" s="59" t="s">
        <v>43</v>
      </c>
      <c r="C24" s="29" t="s">
        <v>32</v>
      </c>
      <c r="D24" s="50">
        <f>D25</f>
        <v>3149916</v>
      </c>
      <c r="E24" s="50">
        <f t="shared" ref="E24:F24" si="0">E25</f>
        <v>3052609</v>
      </c>
      <c r="F24" s="50">
        <f t="shared" si="0"/>
        <v>2868598</v>
      </c>
      <c r="G24" s="67"/>
      <c r="H24" s="3"/>
      <c r="I24" s="3"/>
    </row>
    <row r="25" spans="1:9" ht="25.5" x14ac:dyDescent="0.2">
      <c r="A25" s="16"/>
      <c r="B25" s="30" t="s">
        <v>44</v>
      </c>
      <c r="C25" s="25" t="s">
        <v>33</v>
      </c>
      <c r="D25" s="51">
        <f>D26+D27</f>
        <v>3149916</v>
      </c>
      <c r="E25" s="51">
        <f t="shared" ref="E25:F25" si="1">E26+E27</f>
        <v>3052609</v>
      </c>
      <c r="F25" s="51">
        <f t="shared" si="1"/>
        <v>2868598</v>
      </c>
      <c r="G25" s="67"/>
      <c r="H25" s="3"/>
      <c r="I25" s="3"/>
    </row>
    <row r="26" spans="1:9" x14ac:dyDescent="0.2">
      <c r="A26" s="16"/>
      <c r="B26" s="31" t="s">
        <v>41</v>
      </c>
      <c r="C26" s="25"/>
      <c r="D26" s="51">
        <f>D30</f>
        <v>3149916</v>
      </c>
      <c r="E26" s="51">
        <f>E30</f>
        <v>3052609</v>
      </c>
      <c r="F26" s="51">
        <f>F30</f>
        <v>2868598</v>
      </c>
      <c r="G26" s="67"/>
      <c r="H26" s="3"/>
      <c r="I26" s="3"/>
    </row>
    <row r="27" spans="1:9" hidden="1" x14ac:dyDescent="0.2">
      <c r="A27" s="16"/>
      <c r="B27" s="73" t="s">
        <v>51</v>
      </c>
      <c r="C27" s="25"/>
      <c r="D27" s="52"/>
      <c r="E27" s="51"/>
      <c r="F27" s="51"/>
      <c r="G27" s="67"/>
      <c r="H27" s="3"/>
      <c r="I27" s="3"/>
    </row>
    <row r="28" spans="1:9" ht="27" customHeight="1" x14ac:dyDescent="0.2">
      <c r="A28" s="16"/>
      <c r="B28" s="59" t="s">
        <v>45</v>
      </c>
      <c r="C28" s="29" t="s">
        <v>34</v>
      </c>
      <c r="D28" s="61">
        <f>D29</f>
        <v>3149916</v>
      </c>
      <c r="E28" s="61">
        <f>E29</f>
        <v>3631471</v>
      </c>
      <c r="F28" s="61">
        <f>F29</f>
        <v>3447460</v>
      </c>
      <c r="G28" s="67"/>
      <c r="H28" s="3"/>
      <c r="I28" s="3"/>
    </row>
    <row r="29" spans="1:9" ht="25.5" x14ac:dyDescent="0.2">
      <c r="A29" s="32"/>
      <c r="B29" s="33" t="s">
        <v>46</v>
      </c>
      <c r="C29" s="25" t="s">
        <v>35</v>
      </c>
      <c r="D29" s="56">
        <f>D30+D31+D34+D33+D32</f>
        <v>3149916</v>
      </c>
      <c r="E29" s="56">
        <f>E30+E31+E34+E33+E32</f>
        <v>3631471</v>
      </c>
      <c r="F29" s="56">
        <f>F30+F31+F34+F33+F32</f>
        <v>3447460</v>
      </c>
      <c r="G29" s="67"/>
      <c r="H29" s="3"/>
      <c r="I29" s="3"/>
    </row>
    <row r="30" spans="1:9" x14ac:dyDescent="0.2">
      <c r="A30" s="16"/>
      <c r="B30" s="31" t="s">
        <v>41</v>
      </c>
      <c r="C30" s="25"/>
      <c r="D30" s="51">
        <v>3149916</v>
      </c>
      <c r="E30" s="51">
        <v>3052609</v>
      </c>
      <c r="F30" s="51">
        <v>2868598</v>
      </c>
      <c r="G30" s="67"/>
      <c r="H30" s="3"/>
      <c r="I30" s="3"/>
    </row>
    <row r="31" spans="1:9" s="36" customFormat="1" ht="13.5" hidden="1" customHeight="1" x14ac:dyDescent="0.2">
      <c r="A31" s="34"/>
      <c r="B31" s="71" t="s">
        <v>53</v>
      </c>
      <c r="C31" s="35"/>
      <c r="D31" s="69"/>
      <c r="E31" s="69">
        <v>78862</v>
      </c>
      <c r="F31" s="69">
        <v>78862</v>
      </c>
      <c r="G31" s="67"/>
      <c r="H31" s="3"/>
      <c r="I31" s="3"/>
    </row>
    <row r="32" spans="1:9" s="36" customFormat="1" ht="13.5" hidden="1" customHeight="1" x14ac:dyDescent="0.2">
      <c r="A32" s="34"/>
      <c r="B32" s="72" t="s">
        <v>30</v>
      </c>
      <c r="C32" s="66"/>
      <c r="D32" s="69"/>
      <c r="E32" s="69"/>
      <c r="F32" s="69"/>
      <c r="G32" s="67"/>
      <c r="H32" s="3"/>
      <c r="I32" s="3"/>
    </row>
    <row r="33" spans="1:9" s="36" customFormat="1" ht="13.5" hidden="1" customHeight="1" x14ac:dyDescent="0.2">
      <c r="A33" s="34"/>
      <c r="B33" s="72" t="s">
        <v>47</v>
      </c>
      <c r="C33" s="66"/>
      <c r="D33" s="69"/>
      <c r="E33" s="69"/>
      <c r="F33" s="69"/>
      <c r="G33" s="67"/>
      <c r="H33" s="3"/>
      <c r="I33" s="3"/>
    </row>
    <row r="34" spans="1:9" s="36" customFormat="1" ht="15" hidden="1" customHeight="1" x14ac:dyDescent="0.2">
      <c r="A34" s="34"/>
      <c r="B34" s="72" t="s">
        <v>51</v>
      </c>
      <c r="C34" s="35"/>
      <c r="D34" s="52"/>
      <c r="E34" s="69">
        <v>500000</v>
      </c>
      <c r="F34" s="69">
        <v>500000</v>
      </c>
      <c r="G34" s="67"/>
      <c r="H34" s="3"/>
      <c r="I34" s="3"/>
    </row>
    <row r="35" spans="1:9" ht="16.5" customHeight="1" x14ac:dyDescent="0.2">
      <c r="A35" s="37">
        <v>3</v>
      </c>
      <c r="B35" s="38" t="s">
        <v>15</v>
      </c>
      <c r="C35" s="28" t="s">
        <v>16</v>
      </c>
      <c r="D35" s="53">
        <f>D36</f>
        <v>600</v>
      </c>
      <c r="E35" s="63">
        <f>E36</f>
        <v>600</v>
      </c>
      <c r="F35" s="63">
        <f>F36</f>
        <v>600</v>
      </c>
      <c r="G35" s="67"/>
      <c r="H35" s="3"/>
      <c r="I35" s="3"/>
    </row>
    <row r="36" spans="1:9" ht="29.25" customHeight="1" x14ac:dyDescent="0.2">
      <c r="A36" s="16"/>
      <c r="B36" s="21" t="s">
        <v>17</v>
      </c>
      <c r="C36" s="25" t="s">
        <v>18</v>
      </c>
      <c r="D36" s="81">
        <v>600</v>
      </c>
      <c r="E36" s="81">
        <v>600</v>
      </c>
      <c r="F36" s="81">
        <v>600</v>
      </c>
      <c r="G36" s="67"/>
      <c r="H36" s="3"/>
      <c r="I36" s="3"/>
    </row>
    <row r="37" spans="1:9" ht="15.75" customHeight="1" x14ac:dyDescent="0.2">
      <c r="A37" s="37">
        <v>4</v>
      </c>
      <c r="B37" s="39" t="s">
        <v>19</v>
      </c>
      <c r="C37" s="15" t="s">
        <v>38</v>
      </c>
      <c r="D37" s="54">
        <f>D39-D38</f>
        <v>47367</v>
      </c>
      <c r="E37" s="54">
        <f>E39-E38</f>
        <v>32475</v>
      </c>
      <c r="F37" s="54">
        <f>F39-F38</f>
        <v>45231</v>
      </c>
      <c r="G37" s="67"/>
      <c r="H37" s="3"/>
      <c r="I37" s="3"/>
    </row>
    <row r="38" spans="1:9" x14ac:dyDescent="0.2">
      <c r="A38" s="16"/>
      <c r="B38" s="40" t="s">
        <v>20</v>
      </c>
      <c r="C38" s="25" t="s">
        <v>36</v>
      </c>
      <c r="D38" s="51">
        <f>D17+D24+D35+37798995.11124</f>
        <v>44219511.11124</v>
      </c>
      <c r="E38" s="51">
        <f>E17+E24+E35+36631313.86872</f>
        <v>43184522.868720002</v>
      </c>
      <c r="F38" s="51">
        <f>F17+F24+F35+34423187.65674</f>
        <v>40152385.656740002</v>
      </c>
      <c r="G38" s="67"/>
    </row>
    <row r="39" spans="1:9" x14ac:dyDescent="0.2">
      <c r="A39" s="23"/>
      <c r="B39" s="40" t="s">
        <v>21</v>
      </c>
      <c r="C39" s="25" t="s">
        <v>37</v>
      </c>
      <c r="D39" s="80">
        <f>D20+D28+39116962.11124</f>
        <v>44266878.11124</v>
      </c>
      <c r="E39" s="80">
        <f>E20+E28+37585526.86872</f>
        <v>43216997.868720002</v>
      </c>
      <c r="F39" s="80">
        <f>F20+F28+34750156.65674</f>
        <v>40197616.656740002</v>
      </c>
      <c r="G39" s="67"/>
    </row>
    <row r="40" spans="1:9" ht="7.5" customHeight="1" x14ac:dyDescent="0.2">
      <c r="A40" s="16"/>
      <c r="B40" s="8"/>
      <c r="C40" s="41"/>
      <c r="D40" s="9"/>
      <c r="E40" s="9"/>
      <c r="F40" s="9"/>
      <c r="G40" s="67"/>
    </row>
    <row r="41" spans="1:9" ht="15" customHeight="1" x14ac:dyDescent="0.2">
      <c r="A41" s="16"/>
      <c r="B41" s="42" t="s">
        <v>22</v>
      </c>
      <c r="C41" s="43" t="s">
        <v>23</v>
      </c>
      <c r="D41" s="62">
        <f>D14+D23+D37+D35</f>
        <v>1317967</v>
      </c>
      <c r="E41" s="62">
        <f>E14+E23+E37+E35</f>
        <v>954213</v>
      </c>
      <c r="F41" s="62">
        <f>F14+F23+F37+F35</f>
        <v>326969</v>
      </c>
      <c r="G41" s="67"/>
    </row>
    <row r="42" spans="1:9" ht="15.75" customHeight="1" x14ac:dyDescent="0.2">
      <c r="A42" s="23"/>
      <c r="B42" s="14" t="s">
        <v>24</v>
      </c>
      <c r="C42" s="22"/>
      <c r="D42" s="44"/>
      <c r="E42" s="44"/>
      <c r="F42" s="44"/>
      <c r="G42" s="67"/>
    </row>
    <row r="43" spans="1:9" hidden="1" x14ac:dyDescent="0.2">
      <c r="G43" s="67"/>
    </row>
    <row r="44" spans="1:9" hidden="1" x14ac:dyDescent="0.2">
      <c r="G44" s="67"/>
    </row>
    <row r="45" spans="1:9" hidden="1" x14ac:dyDescent="0.2">
      <c r="G45" s="67"/>
    </row>
    <row r="46" spans="1:9" hidden="1" x14ac:dyDescent="0.2">
      <c r="G46" s="67"/>
    </row>
    <row r="47" spans="1:9" hidden="1" x14ac:dyDescent="0.2">
      <c r="G47" s="67"/>
    </row>
    <row r="48" spans="1:9" hidden="1" x14ac:dyDescent="0.2">
      <c r="G48" s="67"/>
    </row>
    <row r="49" spans="1:7" ht="8.4499999999999993" hidden="1" customHeight="1" x14ac:dyDescent="0.2">
      <c r="G49" s="67"/>
    </row>
    <row r="50" spans="1:7" ht="6.6" hidden="1" customHeight="1" x14ac:dyDescent="0.2">
      <c r="G50" s="67"/>
    </row>
    <row r="51" spans="1:7" ht="6.75" hidden="1" customHeight="1" x14ac:dyDescent="0.2">
      <c r="G51" s="67"/>
    </row>
    <row r="52" spans="1:7" ht="6.75" hidden="1" customHeight="1" x14ac:dyDescent="0.2">
      <c r="G52" s="67"/>
    </row>
    <row r="53" spans="1:7" ht="14.25" customHeight="1" x14ac:dyDescent="0.2">
      <c r="D53" s="70"/>
      <c r="E53" s="45"/>
    </row>
    <row r="54" spans="1:7" s="46" customFormat="1" ht="17.25" customHeight="1" x14ac:dyDescent="0.3">
      <c r="A54" s="88" t="s">
        <v>25</v>
      </c>
      <c r="B54" s="89"/>
      <c r="C54" s="86" t="s">
        <v>26</v>
      </c>
      <c r="D54" s="86"/>
      <c r="E54" s="86"/>
      <c r="F54" s="86"/>
    </row>
    <row r="55" spans="1:7" s="46" customFormat="1" ht="17.25" customHeight="1" x14ac:dyDescent="0.3">
      <c r="A55" s="85" t="s">
        <v>27</v>
      </c>
      <c r="B55" s="85"/>
      <c r="C55" s="86" t="s">
        <v>1</v>
      </c>
      <c r="D55" s="86"/>
      <c r="E55" s="86"/>
      <c r="F55" s="86"/>
      <c r="G55" s="47"/>
    </row>
    <row r="56" spans="1:7" s="46" customFormat="1" ht="9.75" customHeight="1" x14ac:dyDescent="0.3">
      <c r="A56" s="74"/>
      <c r="B56" s="74"/>
      <c r="C56" s="78"/>
      <c r="D56" s="47"/>
      <c r="E56" s="47"/>
    </row>
    <row r="57" spans="1:7" s="46" customFormat="1" ht="17.25" customHeight="1" x14ac:dyDescent="0.3">
      <c r="A57" s="85" t="s">
        <v>28</v>
      </c>
      <c r="B57" s="85"/>
      <c r="C57" s="86" t="s">
        <v>29</v>
      </c>
      <c r="D57" s="86"/>
      <c r="E57" s="86"/>
      <c r="F57" s="86"/>
    </row>
    <row r="69" spans="1:12" s="3" customFormat="1" x14ac:dyDescent="0.2">
      <c r="A69" s="70"/>
      <c r="B69" s="1"/>
      <c r="C69" s="70"/>
      <c r="F69" s="70"/>
      <c r="G69" s="70"/>
      <c r="H69" s="70"/>
      <c r="I69" s="70"/>
      <c r="J69" s="70"/>
      <c r="K69" s="70"/>
      <c r="L69" s="70"/>
    </row>
    <row r="73" spans="1:12" s="3" customFormat="1" x14ac:dyDescent="0.2">
      <c r="A73" s="70"/>
      <c r="B73" s="1"/>
      <c r="C73" s="70"/>
      <c r="F73" s="70"/>
      <c r="G73" s="70"/>
      <c r="H73" s="70"/>
      <c r="I73" s="70"/>
      <c r="J73" s="70"/>
      <c r="K73" s="70"/>
      <c r="L73" s="70"/>
    </row>
    <row r="74" spans="1:12" s="3" customFormat="1" x14ac:dyDescent="0.2">
      <c r="A74" s="70"/>
      <c r="B74" s="1"/>
      <c r="C74" s="70"/>
      <c r="F74" s="70"/>
      <c r="G74" s="70"/>
      <c r="H74" s="70"/>
      <c r="I74" s="70"/>
      <c r="J74" s="70"/>
      <c r="K74" s="70"/>
      <c r="L74" s="70"/>
    </row>
    <row r="77" spans="1:12" s="3" customFormat="1" x14ac:dyDescent="0.2">
      <c r="A77" s="70"/>
      <c r="B77" s="1"/>
      <c r="C77" s="70"/>
      <c r="F77" s="70"/>
      <c r="G77" s="70"/>
      <c r="H77" s="70"/>
      <c r="I77" s="70"/>
      <c r="J77" s="70"/>
      <c r="K77" s="70"/>
      <c r="L77" s="70"/>
    </row>
  </sheetData>
  <mergeCells count="12">
    <mergeCell ref="A57:B57"/>
    <mergeCell ref="C57:F57"/>
    <mergeCell ref="A7:D7"/>
    <mergeCell ref="A54:B54"/>
    <mergeCell ref="C54:F54"/>
    <mergeCell ref="A55:B55"/>
    <mergeCell ref="C55:F55"/>
    <mergeCell ref="D1:F1"/>
    <mergeCell ref="D2:F2"/>
    <mergeCell ref="D3:F3"/>
    <mergeCell ref="D4:F4"/>
    <mergeCell ref="A8:F8"/>
  </mergeCells>
  <printOptions horizontalCentered="1"/>
  <pageMargins left="0.78740157480314965" right="0.78740157480314965" top="1.3779527559055118" bottom="0.39370078740157483" header="0.31496062992125984" footer="0.31496062992125984"/>
  <pageSetup paperSize="9" scale="75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E.N.Nesmachko</dc:creator>
  <cp:lastModifiedBy>Сафонова Ирина Александровна</cp:lastModifiedBy>
  <cp:lastPrinted>2023-11-10T08:37:04Z</cp:lastPrinted>
  <dcterms:created xsi:type="dcterms:W3CDTF">2018-04-13T07:14:35Z</dcterms:created>
  <dcterms:modified xsi:type="dcterms:W3CDTF">2023-11-10T08:52:56Z</dcterms:modified>
</cp:coreProperties>
</file>